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25440" windowHeight="15840" tabRatio="783"/>
  </bookViews>
  <sheets>
    <sheet name="Декабрь" sheetId="69" r:id="rId1"/>
    <sheet name="июнь 2015" sheetId="22" state="hidden" r:id="rId2"/>
    <sheet name="июль 2015" sheetId="23" state="hidden" r:id="rId3"/>
    <sheet name="август 2015" sheetId="24" state="hidden" r:id="rId4"/>
    <sheet name="сентябрь 2015" sheetId="25" state="hidden" r:id="rId5"/>
    <sheet name="октябрь 2015" sheetId="26" state="hidden" r:id="rId6"/>
    <sheet name="ноябрь 2015" sheetId="27" state="hidden" r:id="rId7"/>
    <sheet name="декабрь 2015" sheetId="28" state="hidden" r:id="rId8"/>
  </sheets>
  <externalReferences>
    <externalReference r:id="rId9"/>
  </externalReferences>
  <calcPr calcId="145621"/>
</workbook>
</file>

<file path=xl/calcChain.xml><?xml version="1.0" encoding="utf-8"?>
<calcChain xmlns="http://schemas.openxmlformats.org/spreadsheetml/2006/main">
  <c r="F11" i="69" l="1"/>
  <c r="F10" i="69"/>
  <c r="F9" i="69"/>
  <c r="F8" i="69"/>
  <c r="F7" i="69"/>
  <c r="F6" i="69"/>
  <c r="E6" i="28" l="1"/>
  <c r="D6" i="28"/>
  <c r="E6" i="27"/>
  <c r="D6" i="27"/>
  <c r="E6" i="26"/>
  <c r="D6" i="26"/>
  <c r="E6" i="25"/>
  <c r="D6" i="25"/>
  <c r="E6" i="24"/>
  <c r="D6" i="24"/>
  <c r="E6" i="23"/>
  <c r="D6" i="23"/>
  <c r="E6" i="22"/>
  <c r="D6" i="22"/>
  <c r="F6" i="28" l="1"/>
  <c r="F6" i="22"/>
  <c r="F6" i="24"/>
  <c r="F6" i="26"/>
  <c r="F6" i="23"/>
  <c r="F6" i="25"/>
  <c r="F6" i="27"/>
</calcChain>
</file>

<file path=xl/sharedStrings.xml><?xml version="1.0" encoding="utf-8"?>
<sst xmlns="http://schemas.openxmlformats.org/spreadsheetml/2006/main" count="142" uniqueCount="31">
  <si>
    <t>Наименование филиала</t>
  </si>
  <si>
    <t>Срок размещения:</t>
  </si>
  <si>
    <t>№ договора, дата договора</t>
  </si>
  <si>
    <t>Контрагент по договору (Продавец)</t>
  </si>
  <si>
    <t>Объём потерь (млн. кВтч)</t>
  </si>
  <si>
    <t>Стоимость
(млн. рублей, без НДС)</t>
  </si>
  <si>
    <t xml:space="preserve"> п. 11 "м" ПП РФ № 24 от 21.01.2004  </t>
  </si>
  <si>
    <t>ежемесячно, до 25 числа месяца, следующего за расчетным</t>
  </si>
  <si>
    <t>для РСК</t>
  </si>
  <si>
    <t>Утвержденный тариф покупки (руб/кВтч)</t>
  </si>
  <si>
    <t>Форма 13</t>
  </si>
  <si>
    <t>договор №207-22 от 17.03.2015г.</t>
  </si>
  <si>
    <t>ООО "ЭкоСельЭнерго"</t>
  </si>
  <si>
    <t>"Оренбургэнерго"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</si>
  <si>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июнь 2015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</si>
  <si>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июль 2015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</si>
  <si>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август  2015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</si>
  <si>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сентябрь  2015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</si>
  <si>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октябрь  2015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</si>
  <si>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ноябрь  2015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</si>
  <si>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декабрь  2015 года.</t>
  </si>
  <si>
    <t>АО "Самаранефтегаз"</t>
  </si>
  <si>
    <t>2015-Э/ДХ-СМ-1111/15-00468-010/3223114/3552Д от 22.01.2015</t>
  </si>
  <si>
    <t>ООО "РН-ЭНЕРГО"</t>
  </si>
  <si>
    <t>РРЭ</t>
  </si>
  <si>
    <t>ОРЭ</t>
  </si>
  <si>
    <t>Объём потерь (тыс. кВтч)</t>
  </si>
  <si>
    <t>Стоимость
(тыс. рублей, без НДС)</t>
  </si>
  <si>
    <t>Объём потерь (МВт)</t>
  </si>
  <si>
    <t xml:space="preserve"> ОРЭ, по сетям ФСК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</si>
  <si>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 декабрь   2020 года.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</si>
</sst>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-* #,##0.00\ _₽_-;\-* #,##0.00\ _₽_-;_-* &quot;-&quot;??\ _₽_-;_-@_-"/>
    <numFmt numFmtId="164" formatCode="#,##0.0"/>
    <numFmt numFmtId="166" formatCode="_-* #,##0.000000\ _₽_-;\-* #,##0.000000\ _₽_-;_-* &quot;-&quot;??\ _₽_-;_-@_-"/>
    <numFmt numFmtId="167" formatCode="_-* #,##0.00000\ _₽_-;\-* #,##0.00000\ _₽_-;_-* &quot;-&quot;??\ _₽_-;_-@_-"/>
    <numFmt numFmtId="168" formatCode="0.00000"/>
    <numFmt numFmtId="169" formatCode="_-* #,##0.000\ _₽_-;\-* #,##0.000\ _₽_-;_-* &quot;-&quot;??\ _₽_-;_-@_-"/>
    <numFmt numFmtId="170" formatCode="_-* #,##0.000\ _₽_-;\-* #,##0.000\ _₽_-;_-* &quot;-&quot;???\ _₽_-;_-@_-"/>
    <numFmt numFmtId="171" formatCode="0.000"/>
    <numFmt numFmtId="173" formatCode="_(* #,##0.0000000_);_(* \(#,##0.0000000\);_(* &quot;-&quot;??_);_(@_)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theme="1"/>
      <name val="Arial Narrow"/>
      <family val="2"/>
      <charset val="204"/>
    </font>
    <font>
      <b/>
      <sz val="13"/>
      <color theme="1"/>
      <name val="Arial Narrow"/>
      <family val="2"/>
      <charset val="204"/>
    </font>
    <font>
      <b/>
      <sz val="11"/>
      <color theme="1"/>
      <name val="Arial Narrow"/>
      <family val="2"/>
      <charset val="204"/>
    </font>
    <font>
      <b/>
      <sz val="12"/>
      <color theme="1"/>
      <name val="Arial Narrow"/>
      <family val="2"/>
      <charset val="204"/>
    </font>
    <font>
      <sz val="12"/>
      <color theme="1"/>
      <name val="Arial Narrow"/>
      <family val="2"/>
      <charset val="204"/>
    </font>
    <font>
      <b/>
      <sz val="14"/>
      <color theme="1"/>
      <name val="Arial Narrow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rgb="FFFF0000"/>
      <name val="Arial Narrow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9" fontId="1" fillId="0" borderId="0" applyFont="0" applyFill="0" applyBorder="0" applyAlignment="0" applyProtection="0"/>
    <xf numFmtId="43" fontId="9" fillId="0" borderId="0" applyFont="0" applyFill="0" applyBorder="0" applyAlignment="0" applyProtection="0"/>
  </cellStyleXfs>
  <cellXfs count="48">
    <xf numFmtId="0" fontId="0" fillId="0" borderId="0" xfId="0"/>
    <xf numFmtId="0" fontId="3" fillId="0" borderId="0" xfId="0" applyFont="1"/>
    <xf numFmtId="0" fontId="3" fillId="0" borderId="0" xfId="0" applyFont="1" applyAlignment="1">
      <alignment horizontal="right"/>
    </xf>
    <xf numFmtId="2" fontId="3" fillId="0" borderId="0" xfId="0" applyNumberFormat="1" applyFont="1"/>
    <xf numFmtId="0" fontId="7" fillId="0" borderId="4" xfId="0" applyFont="1" applyBorder="1"/>
    <xf numFmtId="0" fontId="5" fillId="0" borderId="0" xfId="1" applyFont="1"/>
    <xf numFmtId="0" fontId="8" fillId="0" borderId="0" xfId="0" applyFont="1" applyAlignment="1">
      <alignment horizontal="center" vertical="center" wrapText="1"/>
    </xf>
    <xf numFmtId="0" fontId="3" fillId="0" borderId="6" xfId="0" applyFont="1" applyBorder="1" applyAlignment="1">
      <alignment horizontal="left" vertical="center"/>
    </xf>
    <xf numFmtId="49" fontId="3" fillId="0" borderId="6" xfId="0" applyNumberFormat="1" applyFont="1" applyBorder="1" applyAlignment="1">
      <alignment horizontal="left" vertical="center" wrapText="1"/>
    </xf>
    <xf numFmtId="164" fontId="7" fillId="0" borderId="6" xfId="0" applyNumberFormat="1" applyFont="1" applyFill="1" applyBorder="1" applyAlignment="1">
      <alignment horizontal="center" vertical="center"/>
    </xf>
    <xf numFmtId="164" fontId="7" fillId="0" borderId="3" xfId="0" applyNumberFormat="1" applyFont="1" applyFill="1" applyBorder="1" applyAlignment="1">
      <alignment horizontal="center" vertical="center"/>
    </xf>
    <xf numFmtId="0" fontId="7" fillId="0" borderId="2" xfId="0" applyFont="1" applyBorder="1"/>
    <xf numFmtId="0" fontId="3" fillId="0" borderId="5" xfId="0" applyFont="1" applyBorder="1" applyAlignment="1">
      <alignment horizontal="left" vertical="center"/>
    </xf>
    <xf numFmtId="49" fontId="3" fillId="0" borderId="5" xfId="0" applyNumberFormat="1" applyFont="1" applyBorder="1" applyAlignment="1">
      <alignment horizontal="left" vertical="center" wrapText="1"/>
    </xf>
    <xf numFmtId="164" fontId="7" fillId="0" borderId="5" xfId="0" applyNumberFormat="1" applyFont="1" applyBorder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/>
    </xf>
    <xf numFmtId="3" fontId="3" fillId="0" borderId="0" xfId="0" applyNumberFormat="1" applyFont="1"/>
    <xf numFmtId="0" fontId="6" fillId="0" borderId="7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9" xfId="0" applyFont="1" applyBorder="1" applyAlignment="1">
      <alignment horizontal="center" vertical="top" wrapText="1"/>
    </xf>
    <xf numFmtId="0" fontId="8" fillId="0" borderId="0" xfId="0" applyFont="1" applyAlignment="1">
      <alignment horizontal="left" vertical="center" wrapText="1"/>
    </xf>
    <xf numFmtId="4" fontId="7" fillId="0" borderId="5" xfId="0" applyNumberFormat="1" applyFont="1" applyBorder="1" applyAlignment="1">
      <alignment horizontal="center" vertical="center"/>
    </xf>
    <xf numFmtId="4" fontId="7" fillId="0" borderId="6" xfId="0" applyNumberFormat="1" applyFont="1" applyFill="1" applyBorder="1" applyAlignment="1">
      <alignment horizontal="center" vertical="center"/>
    </xf>
    <xf numFmtId="0" fontId="7" fillId="0" borderId="5" xfId="0" applyFont="1" applyBorder="1" applyAlignment="1">
      <alignment horizontal="left" vertical="center" wrapText="1"/>
    </xf>
    <xf numFmtId="166" fontId="3" fillId="0" borderId="5" xfId="4" applyNumberFormat="1" applyFont="1" applyBorder="1" applyAlignment="1">
      <alignment horizontal="center" vertical="center"/>
    </xf>
    <xf numFmtId="167" fontId="7" fillId="0" borderId="1" xfId="4" applyNumberFormat="1" applyFont="1" applyBorder="1" applyAlignment="1">
      <alignment horizontal="center" vertical="center" wrapText="1"/>
    </xf>
    <xf numFmtId="166" fontId="3" fillId="0" borderId="0" xfId="0" applyNumberFormat="1" applyFont="1"/>
    <xf numFmtId="168" fontId="7" fillId="0" borderId="5" xfId="0" applyNumberFormat="1" applyFont="1" applyBorder="1" applyAlignment="1">
      <alignment horizontal="center" vertical="center" wrapText="1"/>
    </xf>
    <xf numFmtId="169" fontId="3" fillId="0" borderId="5" xfId="4" applyNumberFormat="1" applyFont="1" applyBorder="1" applyAlignment="1">
      <alignment horizontal="center" vertical="center"/>
    </xf>
    <xf numFmtId="43" fontId="3" fillId="0" borderId="0" xfId="0" applyNumberFormat="1" applyFont="1"/>
    <xf numFmtId="43" fontId="10" fillId="0" borderId="0" xfId="0" applyNumberFormat="1" applyFont="1"/>
    <xf numFmtId="169" fontId="3" fillId="0" borderId="0" xfId="0" applyNumberFormat="1" applyFont="1"/>
    <xf numFmtId="167" fontId="3" fillId="0" borderId="0" xfId="0" applyNumberFormat="1" applyFont="1"/>
    <xf numFmtId="169" fontId="10" fillId="0" borderId="0" xfId="0" applyNumberFormat="1" applyFont="1"/>
    <xf numFmtId="169" fontId="3" fillId="2" borderId="5" xfId="4" applyNumberFormat="1" applyFont="1" applyFill="1" applyBorder="1" applyAlignment="1">
      <alignment horizontal="center" vertical="center"/>
    </xf>
    <xf numFmtId="166" fontId="3" fillId="2" borderId="5" xfId="4" applyNumberFormat="1" applyFont="1" applyFill="1" applyBorder="1" applyAlignment="1">
      <alignment horizontal="center" vertical="center"/>
    </xf>
    <xf numFmtId="167" fontId="7" fillId="2" borderId="1" xfId="4" applyNumberFormat="1" applyFont="1" applyFill="1" applyBorder="1" applyAlignment="1">
      <alignment horizontal="center" vertical="center" wrapText="1"/>
    </xf>
    <xf numFmtId="171" fontId="3" fillId="0" borderId="0" xfId="0" applyNumberFormat="1" applyFont="1"/>
    <xf numFmtId="167" fontId="10" fillId="0" borderId="0" xfId="0" applyNumberFormat="1" applyFont="1"/>
    <xf numFmtId="0" fontId="7" fillId="2" borderId="2" xfId="0" applyFont="1" applyFill="1" applyBorder="1"/>
    <xf numFmtId="0" fontId="7" fillId="2" borderId="5" xfId="0" applyFont="1" applyFill="1" applyBorder="1" applyAlignment="1">
      <alignment horizontal="left" vertical="center" wrapText="1"/>
    </xf>
    <xf numFmtId="0" fontId="3" fillId="2" borderId="0" xfId="0" applyFont="1" applyFill="1"/>
    <xf numFmtId="169" fontId="3" fillId="2" borderId="0" xfId="0" applyNumberFormat="1" applyFont="1" applyFill="1"/>
    <xf numFmtId="167" fontId="3" fillId="2" borderId="0" xfId="0" applyNumberFormat="1" applyFont="1" applyFill="1"/>
    <xf numFmtId="170" fontId="3" fillId="2" borderId="0" xfId="0" applyNumberFormat="1" applyFont="1" applyFill="1"/>
    <xf numFmtId="173" fontId="3" fillId="0" borderId="0" xfId="0" applyNumberFormat="1" applyFont="1"/>
    <xf numFmtId="0" fontId="4" fillId="0" borderId="0" xfId="0" applyFont="1" applyAlignment="1">
      <alignment horizontal="center" vertical="center" wrapText="1"/>
    </xf>
    <xf numFmtId="168" fontId="7" fillId="2" borderId="5" xfId="0" applyNumberFormat="1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8" xfId="2"/>
    <cellStyle name="Процентный 3" xfId="3"/>
    <cellStyle name="Финансовый" xfId="4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90;&#1076;&#1077;&#1083;%20&#1088;&#1077;&#1072;&#1083;&#1080;&#1079;&#1072;&#1094;&#1080;&#1080;%20&#1091;&#1089;&#1083;&#1091;&#1075;/%20&#1052;&#1056;&#1057;&#1050;%20&#1042;&#1086;&#1083;&#1075;&#1080;/&#1055;&#1083;&#1072;&#1085;%202015/&#1092;&#1072;&#1082;&#1090;%20&#1055;&#1086;&#1090;&#1077;&#1088;&#1080;%202015&#1075;.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ПО_МРСК_ФСК"/>
      <sheetName val="сар"/>
      <sheetName val="сам "/>
      <sheetName val="ул"/>
      <sheetName val="ор"/>
      <sheetName val="чу"/>
      <sheetName val="пе"/>
      <sheetName val="мо"/>
      <sheetName val="СВОД"/>
      <sheetName val="сар (бух)"/>
      <sheetName val="сам (бух)"/>
      <sheetName val="ул (бух)"/>
      <sheetName val="ор (бух)"/>
      <sheetName val="пе (бух)"/>
      <sheetName val="чу (бух)"/>
      <sheetName val="мо (бух)"/>
      <sheetName val="СВОД (бух)"/>
      <sheetName val="Лист1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153">
          <cell r="E153">
            <v>29.75</v>
          </cell>
          <cell r="I153">
            <v>33.460999999999999</v>
          </cell>
          <cell r="L153">
            <v>44.195</v>
          </cell>
          <cell r="M153">
            <v>26.056999999999999</v>
          </cell>
          <cell r="N153">
            <v>15.914999999999999</v>
          </cell>
          <cell r="Q153">
            <v>42.982999999999997</v>
          </cell>
          <cell r="R153">
            <v>50.79</v>
          </cell>
          <cell r="S153">
            <v>71.760999999999996</v>
          </cell>
        </row>
        <row r="177">
          <cell r="I177">
            <v>8050</v>
          </cell>
          <cell r="L177">
            <v>8050</v>
          </cell>
          <cell r="M177">
            <v>8050</v>
          </cell>
          <cell r="N177">
            <v>8050</v>
          </cell>
          <cell r="Q177">
            <v>8050</v>
          </cell>
          <cell r="R177">
            <v>8050</v>
          </cell>
          <cell r="S177">
            <v>8050</v>
          </cell>
        </row>
      </sheetData>
      <sheetData sheetId="13"/>
      <sheetData sheetId="14"/>
      <sheetData sheetId="15"/>
      <sheetData sheetId="16"/>
      <sheetData sheetId="17"/>
      <sheetData sheetId="18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"/>
  <sheetViews>
    <sheetView tabSelected="1" zoomScaleNormal="100" zoomScaleSheetLayoutView="80" workbookViewId="0">
      <selection activeCell="E19" sqref="E19"/>
    </sheetView>
  </sheetViews>
  <sheetFormatPr defaultRowHeight="16.5" x14ac:dyDescent="0.3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7.140625" style="1" customWidth="1"/>
    <col min="6" max="6" width="18.42578125" style="1" customWidth="1"/>
    <col min="7" max="7" width="20.5703125" style="1" customWidth="1"/>
    <col min="8" max="8" width="18.140625" style="1" customWidth="1"/>
    <col min="9" max="9" width="9.140625" style="1"/>
    <col min="10" max="10" width="16" style="1" customWidth="1"/>
    <col min="11" max="11" width="16.28515625" style="1" customWidth="1"/>
    <col min="12" max="16384" width="9.140625" style="1"/>
  </cols>
  <sheetData>
    <row r="1" spans="1:12" x14ac:dyDescent="0.3">
      <c r="A1" s="5" t="s">
        <v>10</v>
      </c>
      <c r="G1" s="2"/>
      <c r="H1" s="2" t="s">
        <v>6</v>
      </c>
    </row>
    <row r="3" spans="1:12" ht="75" customHeight="1" x14ac:dyDescent="0.3">
      <c r="A3" s="46" t="s">
        <v>30</v>
      </c>
      <c r="B3" s="46"/>
      <c r="C3" s="46"/>
      <c r="D3" s="46"/>
      <c r="E3" s="46"/>
      <c r="F3" s="46"/>
      <c r="G3" s="46"/>
      <c r="H3" s="46"/>
    </row>
    <row r="4" spans="1:12" ht="18.75" thickBot="1" x14ac:dyDescent="0.35">
      <c r="A4" s="20" t="s">
        <v>8</v>
      </c>
      <c r="B4" s="6"/>
      <c r="C4" s="6"/>
      <c r="D4" s="6"/>
      <c r="E4" s="6"/>
      <c r="F4" s="6"/>
      <c r="G4" s="6"/>
    </row>
    <row r="5" spans="1:12" ht="50.25" customHeight="1" x14ac:dyDescent="0.3">
      <c r="A5" s="17" t="s">
        <v>0</v>
      </c>
      <c r="B5" s="18" t="s">
        <v>2</v>
      </c>
      <c r="C5" s="18" t="s">
        <v>3</v>
      </c>
      <c r="D5" s="18" t="s">
        <v>26</v>
      </c>
      <c r="E5" s="18" t="s">
        <v>28</v>
      </c>
      <c r="F5" s="18" t="s">
        <v>9</v>
      </c>
      <c r="G5" s="19" t="s">
        <v>27</v>
      </c>
      <c r="J5" s="31"/>
    </row>
    <row r="6" spans="1:12" ht="35.25" customHeight="1" thickBot="1" x14ac:dyDescent="0.35">
      <c r="A6" s="11" t="s">
        <v>21</v>
      </c>
      <c r="B6" s="23" t="s">
        <v>22</v>
      </c>
      <c r="C6" s="23" t="s">
        <v>23</v>
      </c>
      <c r="D6" s="28">
        <v>5.5359999999999996</v>
      </c>
      <c r="E6" s="24"/>
      <c r="F6" s="27">
        <f>G6/D6</f>
        <v>2.9421585982658964</v>
      </c>
      <c r="G6" s="25">
        <v>16.287790000000001</v>
      </c>
      <c r="H6" s="1" t="s">
        <v>24</v>
      </c>
    </row>
    <row r="7" spans="1:12" ht="35.25" customHeight="1" thickBot="1" x14ac:dyDescent="0.35">
      <c r="A7" s="11" t="s">
        <v>21</v>
      </c>
      <c r="B7" s="23" t="s">
        <v>22</v>
      </c>
      <c r="C7" s="23" t="s">
        <v>23</v>
      </c>
      <c r="D7" s="28">
        <v>1499.9870000000001</v>
      </c>
      <c r="E7" s="24"/>
      <c r="F7" s="27">
        <f>G7/D7</f>
        <v>2.9421599987199887</v>
      </c>
      <c r="G7" s="25">
        <v>4413.2017500000002</v>
      </c>
      <c r="H7" s="1" t="s">
        <v>25</v>
      </c>
    </row>
    <row r="8" spans="1:12" s="41" customFormat="1" ht="35.25" customHeight="1" thickBot="1" x14ac:dyDescent="0.35">
      <c r="A8" s="39" t="s">
        <v>21</v>
      </c>
      <c r="B8" s="40" t="s">
        <v>22</v>
      </c>
      <c r="C8" s="40" t="s">
        <v>23</v>
      </c>
      <c r="D8" s="34">
        <v>3.157</v>
      </c>
      <c r="E8" s="35"/>
      <c r="F8" s="47">
        <f>G8/D8</f>
        <v>4.2255305669939812E-2</v>
      </c>
      <c r="G8" s="36">
        <v>0.13339999999999999</v>
      </c>
      <c r="H8" s="41" t="s">
        <v>29</v>
      </c>
    </row>
    <row r="9" spans="1:12" s="41" customFormat="1" ht="35.25" customHeight="1" thickBot="1" x14ac:dyDescent="0.35">
      <c r="A9" s="39" t="s">
        <v>21</v>
      </c>
      <c r="B9" s="40" t="s">
        <v>22</v>
      </c>
      <c r="C9" s="40" t="s">
        <v>23</v>
      </c>
      <c r="D9" s="34">
        <v>53.688000000000002</v>
      </c>
      <c r="E9" s="35"/>
      <c r="F9" s="47">
        <f>G9/D9</f>
        <v>6.3722060795708538E-2</v>
      </c>
      <c r="G9" s="36">
        <v>3.4211100000000001</v>
      </c>
      <c r="H9" s="41" t="s">
        <v>29</v>
      </c>
    </row>
    <row r="10" spans="1:12" s="41" customFormat="1" ht="35.25" customHeight="1" thickBot="1" x14ac:dyDescent="0.35">
      <c r="A10" s="39" t="s">
        <v>21</v>
      </c>
      <c r="B10" s="40" t="s">
        <v>22</v>
      </c>
      <c r="C10" s="40" t="s">
        <v>23</v>
      </c>
      <c r="D10" s="34"/>
      <c r="E10" s="34">
        <v>6.0000000000000001E-3</v>
      </c>
      <c r="F10" s="47">
        <f>G10/E10</f>
        <v>192.74666666666664</v>
      </c>
      <c r="G10" s="36">
        <v>1.15648</v>
      </c>
      <c r="H10" s="41" t="s">
        <v>29</v>
      </c>
      <c r="J10" s="42"/>
      <c r="K10" s="43"/>
    </row>
    <row r="11" spans="1:12" s="41" customFormat="1" ht="35.25" customHeight="1" thickBot="1" x14ac:dyDescent="0.35">
      <c r="A11" s="39" t="s">
        <v>21</v>
      </c>
      <c r="B11" s="40" t="s">
        <v>22</v>
      </c>
      <c r="C11" s="40" t="s">
        <v>23</v>
      </c>
      <c r="D11" s="35"/>
      <c r="E11" s="34">
        <v>7.9000000000000001E-2</v>
      </c>
      <c r="F11" s="47">
        <f>G11/E11</f>
        <v>192.74607594936711</v>
      </c>
      <c r="G11" s="36">
        <v>15.226940000000001</v>
      </c>
      <c r="H11" s="41" t="s">
        <v>29</v>
      </c>
      <c r="J11" s="44"/>
    </row>
    <row r="12" spans="1:12" x14ac:dyDescent="0.3">
      <c r="A12" s="1" t="s">
        <v>1</v>
      </c>
      <c r="B12" s="1" t="s">
        <v>7</v>
      </c>
      <c r="G12" s="32"/>
    </row>
    <row r="13" spans="1:12" x14ac:dyDescent="0.3">
      <c r="G13" s="45"/>
      <c r="J13" s="37"/>
      <c r="L13" s="3"/>
    </row>
    <row r="14" spans="1:12" x14ac:dyDescent="0.3">
      <c r="G14" s="31"/>
      <c r="J14" s="3"/>
      <c r="L14" s="3"/>
    </row>
    <row r="15" spans="1:12" x14ac:dyDescent="0.3">
      <c r="F15" s="26"/>
      <c r="G15" s="29"/>
      <c r="J15" s="31"/>
      <c r="K15" s="32"/>
    </row>
    <row r="16" spans="1:12" x14ac:dyDescent="0.3">
      <c r="G16" s="29"/>
      <c r="J16" s="32"/>
    </row>
    <row r="17" spans="6:10" x14ac:dyDescent="0.3">
      <c r="G17" s="30"/>
    </row>
    <row r="18" spans="6:10" x14ac:dyDescent="0.3">
      <c r="G18" s="26"/>
      <c r="J18" s="32"/>
    </row>
    <row r="19" spans="6:10" x14ac:dyDescent="0.3">
      <c r="F19" s="29"/>
      <c r="G19" s="33"/>
      <c r="J19" s="32"/>
    </row>
    <row r="20" spans="6:10" x14ac:dyDescent="0.3">
      <c r="J20" s="38"/>
    </row>
    <row r="22" spans="6:10" x14ac:dyDescent="0.3">
      <c r="G22" s="32"/>
    </row>
    <row r="24" spans="6:10" x14ac:dyDescent="0.3">
      <c r="J24" s="32"/>
    </row>
  </sheetData>
  <mergeCells count="1">
    <mergeCell ref="A3:H3"/>
  </mergeCells>
  <pageMargins left="0.7" right="0.7" top="0.75" bottom="0.75" header="0.3" footer="0.3"/>
  <pageSetup paperSize="9" scale="4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view="pageBreakPreview" zoomScale="80" zoomScaleNormal="85" zoomScaleSheetLayoutView="80" workbookViewId="0">
      <selection activeCell="A4" sqref="A4"/>
    </sheetView>
  </sheetViews>
  <sheetFormatPr defaultRowHeight="16.5" x14ac:dyDescent="0.3"/>
  <cols>
    <col min="1" max="1" width="35" style="1" customWidth="1"/>
    <col min="2" max="2" width="31.140625" style="1" customWidth="1"/>
    <col min="3" max="3" width="29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 x14ac:dyDescent="0.3">
      <c r="A1" s="5" t="s">
        <v>10</v>
      </c>
      <c r="F1" s="2"/>
      <c r="G1" s="2" t="s">
        <v>6</v>
      </c>
    </row>
    <row r="3" spans="1:11" ht="75" customHeight="1" x14ac:dyDescent="0.3">
      <c r="A3" s="46" t="s">
        <v>14</v>
      </c>
      <c r="B3" s="46"/>
      <c r="C3" s="46"/>
      <c r="D3" s="46"/>
      <c r="E3" s="46"/>
      <c r="F3" s="46"/>
      <c r="G3" s="46"/>
    </row>
    <row r="4" spans="1:11" ht="18.75" thickBot="1" x14ac:dyDescent="0.35">
      <c r="A4" s="20" t="s">
        <v>8</v>
      </c>
      <c r="B4" s="6"/>
      <c r="C4" s="6"/>
      <c r="D4" s="6"/>
      <c r="E4" s="6"/>
      <c r="F4" s="6"/>
    </row>
    <row r="5" spans="1:11" ht="50.25" customHeight="1" x14ac:dyDescent="0.3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29.25" customHeight="1" x14ac:dyDescent="0.3">
      <c r="A6" s="4" t="s">
        <v>13</v>
      </c>
      <c r="B6" s="7" t="s">
        <v>11</v>
      </c>
      <c r="C6" s="8" t="s">
        <v>12</v>
      </c>
      <c r="D6" s="22">
        <f>'[1]ор (бух)'!$I$153/1000</f>
        <v>3.3460999999999998E-2</v>
      </c>
      <c r="E6" s="9">
        <f>'[1]ор (бух)'!$I$177</f>
        <v>8050</v>
      </c>
      <c r="F6" s="10">
        <f t="shared" ref="F6" si="0">D6*E6/1000</f>
        <v>0.26936104999999999</v>
      </c>
    </row>
    <row r="7" spans="1:11" ht="30" customHeight="1" x14ac:dyDescent="0.3">
      <c r="E7" s="16"/>
      <c r="F7" s="3"/>
      <c r="G7" s="3"/>
    </row>
    <row r="8" spans="1:11" x14ac:dyDescent="0.3">
      <c r="A8" s="1" t="s">
        <v>1</v>
      </c>
      <c r="B8" s="1" t="s">
        <v>7</v>
      </c>
    </row>
    <row r="9" spans="1:11" x14ac:dyDescent="0.3">
      <c r="I9" s="3"/>
      <c r="K9" s="3"/>
    </row>
    <row r="10" spans="1:11" x14ac:dyDescent="0.3">
      <c r="I10" s="3"/>
      <c r="K10" s="3"/>
    </row>
  </sheetData>
  <mergeCells count="1">
    <mergeCell ref="A3:G3"/>
  </mergeCells>
  <pageMargins left="0.7" right="0.7" top="0.75" bottom="0.75" header="0.3" footer="0.3"/>
  <pageSetup paperSize="9" scale="4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view="pageBreakPreview" zoomScale="80" zoomScaleNormal="85" zoomScaleSheetLayoutView="80" workbookViewId="0">
      <selection activeCell="A4" sqref="A4"/>
    </sheetView>
  </sheetViews>
  <sheetFormatPr defaultRowHeight="16.5" x14ac:dyDescent="0.3"/>
  <cols>
    <col min="1" max="1" width="35" style="1" customWidth="1"/>
    <col min="2" max="2" width="29.85546875" style="1" customWidth="1"/>
    <col min="3" max="3" width="31.8554687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 x14ac:dyDescent="0.3">
      <c r="A1" s="5" t="s">
        <v>10</v>
      </c>
      <c r="F1" s="2"/>
      <c r="G1" s="2" t="s">
        <v>6</v>
      </c>
    </row>
    <row r="3" spans="1:11" ht="75" customHeight="1" x14ac:dyDescent="0.3">
      <c r="A3" s="46" t="s">
        <v>15</v>
      </c>
      <c r="B3" s="46"/>
      <c r="C3" s="46"/>
      <c r="D3" s="46"/>
      <c r="E3" s="46"/>
      <c r="F3" s="46"/>
      <c r="G3" s="46"/>
    </row>
    <row r="4" spans="1:11" ht="18.75" thickBot="1" x14ac:dyDescent="0.35">
      <c r="A4" s="20" t="s">
        <v>8</v>
      </c>
      <c r="B4" s="6"/>
      <c r="C4" s="6"/>
      <c r="D4" s="6"/>
      <c r="E4" s="6"/>
      <c r="F4" s="6"/>
    </row>
    <row r="5" spans="1:11" ht="50.25" customHeight="1" x14ac:dyDescent="0.3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29.25" customHeight="1" thickBot="1" x14ac:dyDescent="0.35">
      <c r="A6" s="11" t="s">
        <v>13</v>
      </c>
      <c r="B6" s="12" t="s">
        <v>11</v>
      </c>
      <c r="C6" s="13" t="s">
        <v>12</v>
      </c>
      <c r="D6" s="21">
        <f>'[1]ор (бух)'!$L$153/1000</f>
        <v>4.4194999999999998E-2</v>
      </c>
      <c r="E6" s="14">
        <f>'[1]ор (бух)'!$L$177</f>
        <v>8050</v>
      </c>
      <c r="F6" s="15">
        <f t="shared" ref="F6" si="0">D6*E6/1000</f>
        <v>0.35576975</v>
      </c>
    </row>
    <row r="7" spans="1:11" ht="30" customHeight="1" x14ac:dyDescent="0.3">
      <c r="E7" s="16"/>
      <c r="F7" s="3"/>
      <c r="G7" s="3"/>
    </row>
    <row r="8" spans="1:11" x14ac:dyDescent="0.3">
      <c r="A8" s="1" t="s">
        <v>1</v>
      </c>
      <c r="B8" s="1" t="s">
        <v>7</v>
      </c>
    </row>
    <row r="9" spans="1:11" x14ac:dyDescent="0.3">
      <c r="I9" s="3"/>
      <c r="K9" s="3"/>
    </row>
    <row r="10" spans="1:11" x14ac:dyDescent="0.3">
      <c r="I10" s="3"/>
      <c r="K10" s="3"/>
    </row>
  </sheetData>
  <mergeCells count="1">
    <mergeCell ref="A3:G3"/>
  </mergeCells>
  <pageMargins left="0.7" right="0.7" top="0.75" bottom="0.75" header="0.3" footer="0.3"/>
  <pageSetup paperSize="9" scale="4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view="pageBreakPreview" zoomScale="80" zoomScaleNormal="85" zoomScaleSheetLayoutView="80" workbookViewId="0">
      <selection activeCell="A4" sqref="A4"/>
    </sheetView>
  </sheetViews>
  <sheetFormatPr defaultRowHeight="16.5" x14ac:dyDescent="0.3"/>
  <cols>
    <col min="1" max="1" width="35" style="1" customWidth="1"/>
    <col min="2" max="2" width="30.85546875" style="1" customWidth="1"/>
    <col min="3" max="3" width="31.8554687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 x14ac:dyDescent="0.3">
      <c r="A1" s="5" t="s">
        <v>10</v>
      </c>
      <c r="F1" s="2"/>
      <c r="G1" s="2" t="s">
        <v>6</v>
      </c>
    </row>
    <row r="3" spans="1:11" ht="75" customHeight="1" x14ac:dyDescent="0.3">
      <c r="A3" s="46" t="s">
        <v>16</v>
      </c>
      <c r="B3" s="46"/>
      <c r="C3" s="46"/>
      <c r="D3" s="46"/>
      <c r="E3" s="46"/>
      <c r="F3" s="46"/>
      <c r="G3" s="46"/>
    </row>
    <row r="4" spans="1:11" ht="18.75" thickBot="1" x14ac:dyDescent="0.35">
      <c r="A4" s="20" t="s">
        <v>8</v>
      </c>
      <c r="B4" s="6"/>
      <c r="C4" s="6"/>
      <c r="D4" s="6"/>
      <c r="E4" s="6"/>
      <c r="F4" s="6"/>
    </row>
    <row r="5" spans="1:11" ht="50.25" customHeight="1" x14ac:dyDescent="0.3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29.25" customHeight="1" thickBot="1" x14ac:dyDescent="0.35">
      <c r="A6" s="11" t="s">
        <v>13</v>
      </c>
      <c r="B6" s="12" t="s">
        <v>11</v>
      </c>
      <c r="C6" s="13" t="s">
        <v>12</v>
      </c>
      <c r="D6" s="21">
        <f>'[1]ор (бух)'!$M$153/1000</f>
        <v>2.6057E-2</v>
      </c>
      <c r="E6" s="14">
        <f>'[1]ор (бух)'!$M$177</f>
        <v>8050</v>
      </c>
      <c r="F6" s="15">
        <f t="shared" ref="F6" si="0">D6*E6/1000</f>
        <v>0.20975885</v>
      </c>
    </row>
    <row r="7" spans="1:11" ht="30" customHeight="1" x14ac:dyDescent="0.3">
      <c r="E7" s="16"/>
      <c r="F7" s="3"/>
      <c r="G7" s="3"/>
    </row>
    <row r="8" spans="1:11" x14ac:dyDescent="0.3">
      <c r="A8" s="1" t="s">
        <v>1</v>
      </c>
      <c r="B8" s="1" t="s">
        <v>7</v>
      </c>
    </row>
    <row r="9" spans="1:11" x14ac:dyDescent="0.3">
      <c r="I9" s="3"/>
      <c r="K9" s="3"/>
    </row>
    <row r="10" spans="1:11" x14ac:dyDescent="0.3">
      <c r="I10" s="3"/>
      <c r="K10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view="pageBreakPreview" zoomScale="80" zoomScaleNormal="85" zoomScaleSheetLayoutView="80" workbookViewId="0">
      <selection activeCell="A4" sqref="A4"/>
    </sheetView>
  </sheetViews>
  <sheetFormatPr defaultRowHeight="16.5" x14ac:dyDescent="0.3"/>
  <cols>
    <col min="1" max="1" width="35" style="1" customWidth="1"/>
    <col min="2" max="2" width="31.28515625" style="1" customWidth="1"/>
    <col min="3" max="3" width="31.570312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 x14ac:dyDescent="0.3">
      <c r="A1" s="5" t="s">
        <v>10</v>
      </c>
      <c r="F1" s="2"/>
      <c r="G1" s="2" t="s">
        <v>6</v>
      </c>
    </row>
    <row r="3" spans="1:11" ht="75" customHeight="1" x14ac:dyDescent="0.3">
      <c r="A3" s="46" t="s">
        <v>17</v>
      </c>
      <c r="B3" s="46"/>
      <c r="C3" s="46"/>
      <c r="D3" s="46"/>
      <c r="E3" s="46"/>
      <c r="F3" s="46"/>
      <c r="G3" s="46"/>
    </row>
    <row r="4" spans="1:11" ht="18.75" thickBot="1" x14ac:dyDescent="0.35">
      <c r="A4" s="20" t="s">
        <v>8</v>
      </c>
      <c r="B4" s="6"/>
      <c r="C4" s="6"/>
      <c r="D4" s="6"/>
      <c r="E4" s="6"/>
      <c r="F4" s="6"/>
    </row>
    <row r="5" spans="1:11" ht="50.25" customHeight="1" x14ac:dyDescent="0.3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29.25" customHeight="1" thickBot="1" x14ac:dyDescent="0.35">
      <c r="A6" s="11" t="s">
        <v>13</v>
      </c>
      <c r="B6" s="12" t="s">
        <v>11</v>
      </c>
      <c r="C6" s="13" t="s">
        <v>12</v>
      </c>
      <c r="D6" s="21">
        <f>'[1]ор (бух)'!$N$153/1000</f>
        <v>1.5914999999999999E-2</v>
      </c>
      <c r="E6" s="14">
        <f>'[1]ор (бух)'!$N$177</f>
        <v>8050</v>
      </c>
      <c r="F6" s="15">
        <f t="shared" ref="F6" si="0">D6*E6/1000</f>
        <v>0.12811575</v>
      </c>
    </row>
    <row r="7" spans="1:11" ht="30" customHeight="1" x14ac:dyDescent="0.3">
      <c r="E7" s="16"/>
      <c r="F7" s="3"/>
      <c r="G7" s="3"/>
    </row>
    <row r="8" spans="1:11" x14ac:dyDescent="0.3">
      <c r="A8" s="1" t="s">
        <v>1</v>
      </c>
      <c r="B8" s="1" t="s">
        <v>7</v>
      </c>
    </row>
    <row r="9" spans="1:11" x14ac:dyDescent="0.3">
      <c r="I9" s="3"/>
      <c r="K9" s="3"/>
    </row>
    <row r="10" spans="1:11" x14ac:dyDescent="0.3">
      <c r="I10" s="3"/>
      <c r="K10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view="pageBreakPreview" zoomScale="80" zoomScaleNormal="85" zoomScaleSheetLayoutView="80" workbookViewId="0">
      <selection activeCell="A4" sqref="A4"/>
    </sheetView>
  </sheetViews>
  <sheetFormatPr defaultRowHeight="16.5" x14ac:dyDescent="0.3"/>
  <cols>
    <col min="1" max="1" width="35" style="1" customWidth="1"/>
    <col min="2" max="2" width="29.85546875" style="1" customWidth="1"/>
    <col min="3" max="3" width="27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 x14ac:dyDescent="0.3">
      <c r="A1" s="5" t="s">
        <v>10</v>
      </c>
      <c r="F1" s="2"/>
      <c r="G1" s="2" t="s">
        <v>6</v>
      </c>
    </row>
    <row r="3" spans="1:11" ht="75" customHeight="1" x14ac:dyDescent="0.3">
      <c r="A3" s="46" t="s">
        <v>18</v>
      </c>
      <c r="B3" s="46"/>
      <c r="C3" s="46"/>
      <c r="D3" s="46"/>
      <c r="E3" s="46"/>
      <c r="F3" s="46"/>
      <c r="G3" s="46"/>
    </row>
    <row r="4" spans="1:11" ht="18.75" thickBot="1" x14ac:dyDescent="0.35">
      <c r="A4" s="20" t="s">
        <v>8</v>
      </c>
      <c r="B4" s="6"/>
      <c r="C4" s="6"/>
      <c r="D4" s="6"/>
      <c r="E4" s="6"/>
      <c r="F4" s="6"/>
    </row>
    <row r="5" spans="1:11" ht="50.25" customHeight="1" x14ac:dyDescent="0.3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29.25" customHeight="1" thickBot="1" x14ac:dyDescent="0.35">
      <c r="A6" s="11" t="s">
        <v>13</v>
      </c>
      <c r="B6" s="12" t="s">
        <v>11</v>
      </c>
      <c r="C6" s="13" t="s">
        <v>12</v>
      </c>
      <c r="D6" s="21">
        <f>'[1]ор (бух)'!$Q$153/1000</f>
        <v>4.2983E-2</v>
      </c>
      <c r="E6" s="14">
        <f>'[1]ор (бух)'!$Q$177</f>
        <v>8050</v>
      </c>
      <c r="F6" s="15">
        <f t="shared" ref="F6" si="0">D6*E6/1000</f>
        <v>0.34601314999999999</v>
      </c>
    </row>
    <row r="7" spans="1:11" ht="30" customHeight="1" x14ac:dyDescent="0.3">
      <c r="E7" s="16"/>
      <c r="F7" s="3"/>
      <c r="G7" s="3"/>
    </row>
    <row r="8" spans="1:11" x14ac:dyDescent="0.3">
      <c r="A8" s="1" t="s">
        <v>1</v>
      </c>
      <c r="B8" s="1" t="s">
        <v>7</v>
      </c>
    </row>
    <row r="9" spans="1:11" x14ac:dyDescent="0.3">
      <c r="I9" s="3"/>
      <c r="K9" s="3"/>
    </row>
    <row r="10" spans="1:11" x14ac:dyDescent="0.3">
      <c r="I10" s="3"/>
      <c r="K10" s="3"/>
    </row>
  </sheetData>
  <mergeCells count="1">
    <mergeCell ref="A3:G3"/>
  </mergeCells>
  <pageMargins left="0.7" right="0.7" top="0.75" bottom="0.75" header="0.3" footer="0.3"/>
  <pageSetup paperSize="9" scale="5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view="pageBreakPreview" zoomScale="80" zoomScaleNormal="85" zoomScaleSheetLayoutView="80" workbookViewId="0">
      <selection activeCell="F6" sqref="F6"/>
    </sheetView>
  </sheetViews>
  <sheetFormatPr defaultRowHeight="16.5" x14ac:dyDescent="0.3"/>
  <cols>
    <col min="1" max="1" width="35" style="1" customWidth="1"/>
    <col min="2" max="2" width="29.85546875" style="1" customWidth="1"/>
    <col min="3" max="3" width="27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 x14ac:dyDescent="0.3">
      <c r="A1" s="5" t="s">
        <v>10</v>
      </c>
      <c r="F1" s="2"/>
      <c r="G1" s="2" t="s">
        <v>6</v>
      </c>
    </row>
    <row r="3" spans="1:11" ht="75" customHeight="1" x14ac:dyDescent="0.3">
      <c r="A3" s="46" t="s">
        <v>19</v>
      </c>
      <c r="B3" s="46"/>
      <c r="C3" s="46"/>
      <c r="D3" s="46"/>
      <c r="E3" s="46"/>
      <c r="F3" s="46"/>
      <c r="G3" s="46"/>
    </row>
    <row r="4" spans="1:11" ht="18.75" thickBot="1" x14ac:dyDescent="0.35">
      <c r="A4" s="20" t="s">
        <v>8</v>
      </c>
      <c r="B4" s="6"/>
      <c r="C4" s="6"/>
      <c r="D4" s="6"/>
      <c r="E4" s="6"/>
      <c r="F4" s="6"/>
    </row>
    <row r="5" spans="1:11" ht="50.25" customHeight="1" x14ac:dyDescent="0.3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29.25" customHeight="1" thickBot="1" x14ac:dyDescent="0.35">
      <c r="A6" s="11" t="s">
        <v>13</v>
      </c>
      <c r="B6" s="12" t="s">
        <v>11</v>
      </c>
      <c r="C6" s="13" t="s">
        <v>12</v>
      </c>
      <c r="D6" s="21">
        <f>'[1]ор (бух)'!$R$153/1000</f>
        <v>5.0790000000000002E-2</v>
      </c>
      <c r="E6" s="14">
        <f>'[1]ор (бух)'!$R$177</f>
        <v>8050</v>
      </c>
      <c r="F6" s="15">
        <f t="shared" ref="F6" si="0">D6*E6/1000</f>
        <v>0.40885950000000004</v>
      </c>
    </row>
    <row r="7" spans="1:11" ht="30" customHeight="1" x14ac:dyDescent="0.3">
      <c r="E7" s="16"/>
      <c r="F7" s="3"/>
      <c r="G7" s="3"/>
    </row>
    <row r="8" spans="1:11" x14ac:dyDescent="0.3">
      <c r="A8" s="1" t="s">
        <v>1</v>
      </c>
      <c r="B8" s="1" t="s">
        <v>7</v>
      </c>
    </row>
    <row r="9" spans="1:11" x14ac:dyDescent="0.3">
      <c r="I9" s="3"/>
      <c r="K9" s="3"/>
    </row>
    <row r="10" spans="1:11" x14ac:dyDescent="0.3">
      <c r="I10" s="3"/>
      <c r="K10" s="3"/>
    </row>
  </sheetData>
  <mergeCells count="1">
    <mergeCell ref="A3:G3"/>
  </mergeCells>
  <pageMargins left="0.7" right="0.7" top="0.75" bottom="0.75" header="0.3" footer="0.3"/>
  <pageSetup paperSize="9" scale="5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view="pageBreakPreview" zoomScale="80" zoomScaleNormal="85" zoomScaleSheetLayoutView="80" workbookViewId="0">
      <selection activeCell="F6" sqref="F6"/>
    </sheetView>
  </sheetViews>
  <sheetFormatPr defaultRowHeight="16.5" x14ac:dyDescent="0.3"/>
  <cols>
    <col min="1" max="1" width="35" style="1" customWidth="1"/>
    <col min="2" max="2" width="29.85546875" style="1" customWidth="1"/>
    <col min="3" max="3" width="27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 x14ac:dyDescent="0.3">
      <c r="A1" s="5" t="s">
        <v>10</v>
      </c>
      <c r="F1" s="2"/>
      <c r="G1" s="2" t="s">
        <v>6</v>
      </c>
    </row>
    <row r="3" spans="1:11" ht="75" customHeight="1" x14ac:dyDescent="0.3">
      <c r="A3" s="46" t="s">
        <v>20</v>
      </c>
      <c r="B3" s="46"/>
      <c r="C3" s="46"/>
      <c r="D3" s="46"/>
      <c r="E3" s="46"/>
      <c r="F3" s="46"/>
      <c r="G3" s="46"/>
    </row>
    <row r="4" spans="1:11" ht="18.75" thickBot="1" x14ac:dyDescent="0.35">
      <c r="A4" s="20" t="s">
        <v>8</v>
      </c>
      <c r="B4" s="6"/>
      <c r="C4" s="6"/>
      <c r="D4" s="6"/>
      <c r="E4" s="6"/>
      <c r="F4" s="6"/>
    </row>
    <row r="5" spans="1:11" ht="50.25" customHeight="1" x14ac:dyDescent="0.3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29.25" customHeight="1" thickBot="1" x14ac:dyDescent="0.35">
      <c r="A6" s="11" t="s">
        <v>13</v>
      </c>
      <c r="B6" s="12" t="s">
        <v>11</v>
      </c>
      <c r="C6" s="13" t="s">
        <v>12</v>
      </c>
      <c r="D6" s="21">
        <f>'[1]ор (бух)'!$S$153/1000</f>
        <v>7.1760999999999991E-2</v>
      </c>
      <c r="E6" s="14">
        <f>'[1]ор (бух)'!$S$177</f>
        <v>8050</v>
      </c>
      <c r="F6" s="15">
        <f t="shared" ref="F6" si="0">D6*E6/1000</f>
        <v>0.57767604999999989</v>
      </c>
    </row>
    <row r="7" spans="1:11" ht="30" customHeight="1" x14ac:dyDescent="0.3">
      <c r="E7" s="16"/>
      <c r="F7" s="3"/>
      <c r="G7" s="3"/>
    </row>
    <row r="8" spans="1:11" x14ac:dyDescent="0.3">
      <c r="A8" s="1" t="s">
        <v>1</v>
      </c>
      <c r="B8" s="1" t="s">
        <v>7</v>
      </c>
    </row>
    <row r="9" spans="1:11" x14ac:dyDescent="0.3">
      <c r="I9" s="3"/>
      <c r="K9" s="3"/>
    </row>
    <row r="10" spans="1:11" x14ac:dyDescent="0.3">
      <c r="I10" s="3"/>
      <c r="K10" s="3"/>
    </row>
  </sheetData>
  <mergeCells count="1">
    <mergeCell ref="A3:G3"/>
  </mergeCells>
  <pageMargins left="0.7" right="0.7" top="0.75" bottom="0.75" header="0.3" footer="0.3"/>
  <pageSetup paperSize="9" scale="5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Декабрь</vt:lpstr>
      <vt:lpstr>июнь 2015</vt:lpstr>
      <vt:lpstr>июль 2015</vt:lpstr>
      <vt:lpstr>август 2015</vt:lpstr>
      <vt:lpstr>сентябрь 2015</vt:lpstr>
      <vt:lpstr>октябрь 2015</vt:lpstr>
      <vt:lpstr>ноябрь 2015</vt:lpstr>
      <vt:lpstr>декабрь 2015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Рогалёва Н.В.</dc:creator>
  <cp:lastModifiedBy>CherepashkinaNY</cp:lastModifiedBy>
  <dcterms:created xsi:type="dcterms:W3CDTF">2015-04-01T08:30:50Z</dcterms:created>
  <dcterms:modified xsi:type="dcterms:W3CDTF">2021-01-11T07:19:58Z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fWorkbookId">
    <vt:lpwstr>5f306107-c593-4cc0-a824-af04a1784959</vt:lpwstr>
  </property>
</Properties>
</file>